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Пр № 6 Инвестиции 2025-2027 " sheetId="1" r:id="rId1"/>
  </sheets>
  <definedNames>
    <definedName name="_xlnm.Print_Area" localSheetId="0">'Пр № 6 Инвестиции 2025-2027 '!$A$1:$D$36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/>
  <c r="D36"/>
  <c r="B36"/>
  <c r="C14"/>
  <c r="D14"/>
  <c r="B14"/>
</calcChain>
</file>

<file path=xl/sharedStrings.xml><?xml version="1.0" encoding="utf-8"?>
<sst xmlns="http://schemas.openxmlformats.org/spreadsheetml/2006/main" count="36" uniqueCount="36">
  <si>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</si>
  <si>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</si>
  <si>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</si>
  <si>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</si>
  <si>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</si>
  <si>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</si>
  <si>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</si>
  <si>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</si>
  <si>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</si>
  <si>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</si>
  <si>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</si>
  <si>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</si>
  <si>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</si>
  <si>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</si>
  <si>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</si>
  <si>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</si>
  <si>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</si>
  <si>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</si>
  <si>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</si>
  <si>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</si>
  <si>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</si>
  <si>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</si>
  <si>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</si>
  <si>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</si>
  <si>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</si>
  <si>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</si>
  <si>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от "     " декабря 2025 года № 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</si>
  <si>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</si>
  <si>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</si>
  <si>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</si>
  <si>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</si>
  <si>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</si>
  <si>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</si>
  <si>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</si>
  <si>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ВЗУ д. Лыщиково, д. Гомнино  (в том числе ПИР)</t>
  </si>
  <si>
    <t>Строительство объекта водоснабжения (ВЗУ)  в д. Сумароково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</si>
</sst>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topLeftCell="A22" zoomScaleNormal="110" zoomScaleSheetLayoutView="100" workbookViewId="0">
      <selection activeCell="A36" sqref="A36:XFD36"/>
    </sheetView>
  </sheetViews>
  <sheetFormatPr defaultRowHeight="1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>
      <c r="B1" s="21" t="s">
        <v>0</v>
      </c>
      <c r="C1" s="21"/>
      <c r="D1" s="21"/>
    </row>
    <row r="2" spans="1:4">
      <c r="B2" s="21" t="s">
        <v>1</v>
      </c>
      <c r="C2" s="21"/>
      <c r="D2" s="21"/>
    </row>
    <row r="3" spans="1:4">
      <c r="B3" s="21" t="s">
        <v>25</v>
      </c>
      <c r="C3" s="21"/>
      <c r="D3" s="21"/>
    </row>
    <row r="4" spans="1:4">
      <c r="B4" s="21" t="s">
        <v>26</v>
      </c>
      <c r="C4" s="21"/>
      <c r="D4" s="21"/>
    </row>
    <row r="5" spans="1:4">
      <c r="B5" s="21"/>
      <c r="C5" s="21"/>
      <c r="D5" s="21"/>
    </row>
    <row r="6" spans="1:4">
      <c r="A6" s="16" t="s">
        <v>27</v>
      </c>
      <c r="B6" s="16"/>
      <c r="C6" s="16"/>
      <c r="D6" s="16"/>
    </row>
    <row r="7" spans="1:4">
      <c r="A7" s="16" t="s">
        <v>24</v>
      </c>
      <c r="B7" s="16"/>
      <c r="C7" s="16"/>
      <c r="D7" s="16"/>
    </row>
    <row r="8" spans="1:4">
      <c r="A8" s="16" t="s">
        <v>28</v>
      </c>
      <c r="B8" s="16"/>
      <c r="C8" s="16"/>
      <c r="D8" s="16"/>
    </row>
    <row r="9" spans="1:4">
      <c r="A9" s="15"/>
      <c r="B9" s="15"/>
      <c r="C9" s="15"/>
      <c r="D9" s="15"/>
    </row>
    <row r="10" spans="1:4" ht="15.75" thickBot="1">
      <c r="A10" s="3" t="s">
        <v>2</v>
      </c>
    </row>
    <row r="11" spans="1:4" ht="15.75" customHeight="1" thickBot="1">
      <c r="A11" s="17" t="s">
        <v>3</v>
      </c>
      <c r="B11" s="17" t="s">
        <v>5</v>
      </c>
      <c r="C11" s="19" t="s">
        <v>4</v>
      </c>
      <c r="D11" s="20"/>
    </row>
    <row r="12" spans="1:4" ht="15.75" thickBot="1">
      <c r="A12" s="18"/>
      <c r="B12" s="18"/>
      <c r="C12" s="4" t="s">
        <v>10</v>
      </c>
      <c r="D12" s="4" t="s">
        <v>29</v>
      </c>
    </row>
    <row r="13" spans="1:4" ht="15.75" thickBot="1">
      <c r="A13" s="5">
        <v>1</v>
      </c>
      <c r="B13" s="6">
        <v>2</v>
      </c>
      <c r="C13" s="6">
        <v>3</v>
      </c>
      <c r="D13" s="6">
        <v>4</v>
      </c>
    </row>
    <row r="14" spans="1:4" ht="27" customHeight="1">
      <c r="A14" s="7" t="s">
        <v>6</v>
      </c>
      <c r="B14" s="8">
        <f>SUM(B15:B35)</f>
        <v>2435151.5399999996</v>
      </c>
      <c r="C14" s="8">
        <f>SUM(C15:C35)</f>
        <v>451285.92999999993</v>
      </c>
      <c r="D14" s="8">
        <f>SUM(D15:D35)</f>
        <v>354505.83</v>
      </c>
    </row>
    <row r="15" spans="1:4" s="1" customFormat="1" ht="33" customHeight="1">
      <c r="A15" s="9" t="s">
        <v>30</v>
      </c>
      <c r="B15" s="12">
        <v>78780.05</v>
      </c>
      <c r="C15" s="12">
        <v>0</v>
      </c>
      <c r="D15" s="13">
        <v>0</v>
      </c>
    </row>
    <row r="16" spans="1:4" s="1" customFormat="1" ht="33" customHeight="1">
      <c r="A16" s="9" t="s">
        <v>31</v>
      </c>
      <c r="B16" s="12">
        <v>62893.56</v>
      </c>
      <c r="C16" s="12">
        <v>0</v>
      </c>
      <c r="D16" s="13">
        <v>0</v>
      </c>
    </row>
    <row r="17" spans="1:4" s="1" customFormat="1" ht="21.75" customHeight="1">
      <c r="A17" s="9" t="s">
        <v>7</v>
      </c>
      <c r="B17" s="12">
        <v>1501959.95</v>
      </c>
      <c r="C17" s="12">
        <v>0</v>
      </c>
      <c r="D17" s="13">
        <v>0</v>
      </c>
    </row>
    <row r="18" spans="1:4" s="1" customFormat="1" ht="30.75" customHeight="1">
      <c r="A18" s="9" t="s">
        <v>11</v>
      </c>
      <c r="B18" s="12">
        <v>0</v>
      </c>
      <c r="C18" s="12">
        <v>60000</v>
      </c>
      <c r="D18" s="13">
        <v>90000</v>
      </c>
    </row>
    <row r="19" spans="1:4" s="1" customFormat="1" ht="30.75" customHeight="1">
      <c r="A19" s="9" t="s">
        <v>12</v>
      </c>
      <c r="B19" s="12">
        <v>90990.13</v>
      </c>
      <c r="C19" s="12">
        <v>0</v>
      </c>
      <c r="D19" s="13">
        <v>0</v>
      </c>
    </row>
    <row r="20" spans="1:4" s="1" customFormat="1" ht="32.25" customHeight="1">
      <c r="A20" s="9" t="s">
        <v>33</v>
      </c>
      <c r="B20" s="12">
        <v>108185.24</v>
      </c>
      <c r="C20" s="12">
        <v>0</v>
      </c>
      <c r="D20" s="13">
        <v>0</v>
      </c>
    </row>
    <row r="21" spans="1:4" s="1" customFormat="1" ht="31.5" customHeight="1">
      <c r="A21" s="9" t="s">
        <v>8</v>
      </c>
      <c r="B21" s="12">
        <v>207449.5</v>
      </c>
      <c r="C21" s="12">
        <v>0</v>
      </c>
      <c r="D21" s="13">
        <v>0</v>
      </c>
    </row>
    <row r="22" spans="1:4" s="1" customFormat="1" ht="31.5" customHeight="1">
      <c r="A22" s="9" t="s">
        <v>32</v>
      </c>
      <c r="B22" s="12">
        <v>207449.5</v>
      </c>
      <c r="C22" s="12">
        <v>0</v>
      </c>
      <c r="D22" s="13">
        <v>0</v>
      </c>
    </row>
    <row r="23" spans="1:4" s="1" customFormat="1" ht="19.5" customHeight="1">
      <c r="A23" s="9" t="s">
        <v>13</v>
      </c>
      <c r="B23" s="14">
        <v>0</v>
      </c>
      <c r="C23" s="14">
        <v>29573.94</v>
      </c>
      <c r="D23" s="14">
        <v>29573.94</v>
      </c>
    </row>
    <row r="24" spans="1:4" s="1" customFormat="1" ht="19.5" customHeight="1">
      <c r="A24" s="9" t="s">
        <v>23</v>
      </c>
      <c r="B24" s="14">
        <v>0</v>
      </c>
      <c r="C24" s="14">
        <v>29573.94</v>
      </c>
      <c r="D24" s="14">
        <v>29573.94</v>
      </c>
    </row>
    <row r="25" spans="1:4" s="1" customFormat="1" ht="19.5" customHeight="1">
      <c r="A25" s="9" t="s">
        <v>14</v>
      </c>
      <c r="B25" s="14">
        <v>0</v>
      </c>
      <c r="C25" s="14">
        <v>0</v>
      </c>
      <c r="D25" s="14">
        <v>29573.94</v>
      </c>
    </row>
    <row r="26" spans="1:4" s="1" customFormat="1" ht="19.5" customHeight="1">
      <c r="A26" s="9" t="s">
        <v>15</v>
      </c>
      <c r="B26" s="14">
        <v>36398.69</v>
      </c>
      <c r="C26" s="14">
        <v>45498.36</v>
      </c>
      <c r="D26" s="14">
        <v>0</v>
      </c>
    </row>
    <row r="27" spans="1:4" s="1" customFormat="1" ht="19.5" customHeight="1">
      <c r="A27" s="9" t="s">
        <v>16</v>
      </c>
      <c r="B27" s="14">
        <v>0</v>
      </c>
      <c r="C27" s="14">
        <v>29573.94</v>
      </c>
      <c r="D27" s="14">
        <v>29573.94</v>
      </c>
    </row>
    <row r="28" spans="1:4" s="1" customFormat="1" ht="26.25" customHeight="1">
      <c r="A28" s="9" t="s">
        <v>34</v>
      </c>
      <c r="B28" s="14">
        <v>36398.69</v>
      </c>
      <c r="C28" s="14">
        <v>45498.36</v>
      </c>
      <c r="D28" s="14">
        <v>0</v>
      </c>
    </row>
    <row r="29" spans="1:4" s="1" customFormat="1" ht="19.5" customHeight="1">
      <c r="A29" s="9" t="s">
        <v>17</v>
      </c>
      <c r="B29" s="14">
        <v>0</v>
      </c>
      <c r="C29" s="14">
        <v>29573.94</v>
      </c>
      <c r="D29" s="14">
        <v>29573.94</v>
      </c>
    </row>
    <row r="30" spans="1:4" s="1" customFormat="1" ht="19.5" customHeight="1">
      <c r="A30" s="9" t="s">
        <v>18</v>
      </c>
      <c r="B30" s="14">
        <v>36398.69</v>
      </c>
      <c r="C30" s="14">
        <v>45498.36</v>
      </c>
      <c r="D30" s="14">
        <v>0</v>
      </c>
    </row>
    <row r="31" spans="1:4" s="1" customFormat="1" ht="19.5" customHeight="1">
      <c r="A31" s="9" t="s">
        <v>19</v>
      </c>
      <c r="B31" s="14">
        <v>0</v>
      </c>
      <c r="C31" s="14">
        <v>29573.94</v>
      </c>
      <c r="D31" s="14">
        <v>29573.94</v>
      </c>
    </row>
    <row r="32" spans="1:4" s="1" customFormat="1" ht="19.5" customHeight="1">
      <c r="A32" s="9" t="s">
        <v>20</v>
      </c>
      <c r="B32" s="14">
        <v>36398.69</v>
      </c>
      <c r="C32" s="14">
        <v>45498.36</v>
      </c>
      <c r="D32" s="14">
        <v>0</v>
      </c>
    </row>
    <row r="33" spans="1:4" s="1" customFormat="1" ht="19.5" customHeight="1">
      <c r="A33" s="9" t="s">
        <v>21</v>
      </c>
      <c r="B33" s="14">
        <v>0</v>
      </c>
      <c r="C33" s="14">
        <v>0</v>
      </c>
      <c r="D33" s="14">
        <v>57488.25</v>
      </c>
    </row>
    <row r="34" spans="1:4" s="1" customFormat="1" ht="19.5" customHeight="1">
      <c r="A34" s="9" t="s">
        <v>35</v>
      </c>
      <c r="B34" s="14">
        <v>0</v>
      </c>
      <c r="C34" s="14">
        <v>29573.94</v>
      </c>
      <c r="D34" s="14">
        <v>29573.94</v>
      </c>
    </row>
    <row r="35" spans="1:4" s="1" customFormat="1" ht="19.5" customHeight="1" thickBot="1">
      <c r="A35" s="9" t="s">
        <v>22</v>
      </c>
      <c r="B35" s="14">
        <v>31848.85</v>
      </c>
      <c r="C35" s="14">
        <v>31848.85</v>
      </c>
      <c r="D35" s="14">
        <v>0</v>
      </c>
    </row>
    <row r="36" spans="1:4" ht="25.5" customHeight="1" thickBot="1">
      <c r="A36" s="10" t="s">
        <v>9</v>
      </c>
      <c r="B36" s="11">
        <f>B14</f>
        <v>2435151.5399999996</v>
      </c>
      <c r="C36" s="11">
        <f t="shared" ref="C36:D36" si="0">C14</f>
        <v>451285.92999999993</v>
      </c>
      <c r="D36" s="11">
        <f t="shared" si="0"/>
        <v>354505.83</v>
      </c>
    </row>
  </sheetData>
  <mergeCells count="11">
    <mergeCell ref="B3:D3"/>
    <mergeCell ref="B4:D4"/>
    <mergeCell ref="B5:D5"/>
    <mergeCell ref="B1:D1"/>
    <mergeCell ref="B2:D2"/>
    <mergeCell ref="A6:D6"/>
    <mergeCell ref="A7:D7"/>
    <mergeCell ref="A11:A12"/>
    <mergeCell ref="B11:B12"/>
    <mergeCell ref="C11:D11"/>
    <mergeCell ref="A8:D8"/>
  </mergeCells>
  <pageMargins left="0.39370078740157483" right="0" top="0.35433070866141736" bottom="0.39370078740157483" header="0.51181102362204722" footer="0.51181102362204722"/>
  <pageSetup scale="96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2025-2027 </vt:lpstr>
      <vt:lpstr>'Пр № 6 Инвестиции 2025-2027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2024-11-14T08:32:54Z</cp:lastPrinted>
  <dcterms:created xsi:type="dcterms:W3CDTF">2024-11-14T07:44:25Z</dcterms:created>
  <dcterms:modified xsi:type="dcterms:W3CDTF">2025-11-12T11:01:54Z</dcterms:modified>
</cp:coreProperties>
</file>